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https://reitoriaunespbr-my.sharepoint.com/personal/guilherme_satilio_unesp_br/Documents/Compras/1 - COMPRAS/114-26 ITENS DE INFORMATICA/Aviso de Contratação/"/>
    </mc:Choice>
  </mc:AlternateContent>
  <xr:revisionPtr revIDLastSave="54" documentId="11_0454B974D665EFE6C270AFF261E7F43948B83E1F" xr6:coauthVersionLast="47" xr6:coauthVersionMax="47" xr10:uidLastSave="{89EC53A8-71FD-4F69-8B0C-801F4A04B5FE}"/>
  <bookViews>
    <workbookView xWindow="-120" yWindow="-120" windowWidth="29040" windowHeight="15720" xr2:uid="{00000000-000D-0000-FFFF-FFFF00000000}"/>
  </bookViews>
  <sheets>
    <sheet name="Lote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1" i="1" l="1"/>
  <c r="H30" i="1"/>
  <c r="H25" i="1"/>
  <c r="H24" i="1"/>
  <c r="H26" i="1" s="1"/>
  <c r="H29" i="1"/>
  <c r="H21" i="1"/>
  <c r="H20" i="1"/>
  <c r="H19" i="1"/>
  <c r="H22" i="1" s="1"/>
  <c r="H16" i="1"/>
  <c r="H15" i="1"/>
  <c r="H14" i="1"/>
  <c r="H17" i="1" s="1"/>
  <c r="H13" i="1"/>
  <c r="H12" i="1"/>
  <c r="H11" i="1"/>
  <c r="H8" i="1"/>
  <c r="H7" i="1"/>
  <c r="H6" i="1"/>
  <c r="H5" i="1"/>
  <c r="H4" i="1"/>
  <c r="H9" i="1" s="1"/>
</calcChain>
</file>

<file path=xl/sharedStrings.xml><?xml version="1.0" encoding="utf-8"?>
<sst xmlns="http://schemas.openxmlformats.org/spreadsheetml/2006/main" count="54" uniqueCount="35">
  <si>
    <t>Item</t>
  </si>
  <si>
    <t>Especificação</t>
  </si>
  <si>
    <t>CATMAT</t>
  </si>
  <si>
    <t>Unid. Medida</t>
  </si>
  <si>
    <t>Qtd. Total</t>
  </si>
  <si>
    <t>Lote 1</t>
  </si>
  <si>
    <t>Teclado USB</t>
  </si>
  <si>
    <t>UN</t>
  </si>
  <si>
    <t>Mouse Óptico</t>
  </si>
  <si>
    <t>Pendrive 32 GB</t>
  </si>
  <si>
    <t>Gaveta para disco rígido</t>
  </si>
  <si>
    <t>Kit Teclado e Mouse sem fio</t>
  </si>
  <si>
    <t>Valor total do Lote</t>
  </si>
  <si>
    <t>Lote 2</t>
  </si>
  <si>
    <t>Alicate de crimpar RJ45</t>
  </si>
  <si>
    <t>Conector RJ45 CAT6 pacote c/ 100 un.</t>
  </si>
  <si>
    <t>Keystone CAT6/CAT6A</t>
  </si>
  <si>
    <t>Conector RJ45 CAT5e pacote c/ 100 un.</t>
  </si>
  <si>
    <t>Keystone CAT5e</t>
  </si>
  <si>
    <t>Caixa de sobrepor para rede</t>
  </si>
  <si>
    <t>Lote 3</t>
  </si>
  <si>
    <t>Cordão de fibra óptica 7,5 m</t>
  </si>
  <si>
    <t>Bateria de lítio CR2032 cartela c/ 5 un.</t>
  </si>
  <si>
    <t>PCT</t>
  </si>
  <si>
    <t>Abraçadeira de nylon Hellermann c/ 100 un.</t>
  </si>
  <si>
    <t>Lote 4</t>
  </si>
  <si>
    <t>Bateria para nobreak</t>
  </si>
  <si>
    <t>Disco SSD</t>
  </si>
  <si>
    <t>Disco NVME</t>
  </si>
  <si>
    <t>Cabo de rede para computador</t>
  </si>
  <si>
    <t>CAIXA</t>
  </si>
  <si>
    <t>Fonte de alimentação</t>
  </si>
  <si>
    <t>Valor Unitário</t>
  </si>
  <si>
    <t xml:space="preserve">Valor Total </t>
  </si>
  <si>
    <t>Itens sem Lotes (avulsos)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</si>
</sst>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[$R$ -416]* #,##0.00_);_([$R$ -416]* \(#,##0.00\);_([$R$ -416]* &quot;-&quot;??_);_(@_)"/>
  </numFmts>
  <fonts count="9">
    <font>
      <sz val="10"/>
      <color rgb="FF000000"/>
      <name val="Arial"/>
      <scheme val="minor"/>
    </font>
    <font>
      <sz val="10"/>
      <color theme="1"/>
      <name val="Arial"/>
      <scheme val="minor"/>
    </font>
    <font>
      <sz val="10"/>
      <color rgb="FF000000"/>
      <name val="Arial"/>
    </font>
    <font>
      <b/>
      <sz val="9"/>
      <color rgb="FF000000"/>
      <name val="Arial"/>
    </font>
    <font>
      <sz val="10"/>
      <name val="Arial"/>
    </font>
    <font>
      <sz val="9"/>
      <color rgb="FF000000"/>
      <name val="Arial"/>
    </font>
    <font>
      <b/>
      <sz val="10"/>
      <color rgb="FF000000"/>
      <name val="Arial"/>
    </font>
    <font>
      <sz val="9"/>
      <color rgb="FF181A1B"/>
      <name val="Arial"/>
    </font>
    <font>
      <b/>
      <sz val="9"/>
      <color rgb="FF000000"/>
      <name val="Arial,sans-serif"/>
    </font>
  </fonts>
  <fills count="5">
    <fill>
      <patternFill patternType="none"/>
    </fill>
    <fill>
      <patternFill patternType="gray125"/>
    </fill>
    <fill>
      <patternFill patternType="solid">
        <fgColor rgb="FFD9D9D9"/>
        <bgColor rgb="FFD9D9D9"/>
      </patternFill>
    </fill>
    <fill>
      <patternFill patternType="solid">
        <fgColor rgb="FFDBD1E8"/>
        <bgColor rgb="FFDBD1E8"/>
      </patternFill>
    </fill>
    <fill>
      <patternFill patternType="solid">
        <fgColor rgb="FFD9D2E9"/>
        <bgColor rgb="FFD9D2E9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3" fillId="2" borderId="0" xfId="0" applyFont="1" applyFill="1" applyAlignment="1">
      <alignment horizontal="center" wrapText="1"/>
    </xf>
    <xf numFmtId="0" fontId="5" fillId="0" borderId="1" xfId="0" applyFont="1" applyBorder="1" applyAlignment="1">
      <alignment horizontal="left" wrapText="1"/>
    </xf>
    <xf numFmtId="0" fontId="5" fillId="0" borderId="1" xfId="0" applyFont="1" applyBorder="1" applyAlignment="1">
      <alignment horizontal="center" wrapText="1"/>
    </xf>
    <xf numFmtId="164" fontId="5" fillId="0" borderId="1" xfId="0" applyNumberFormat="1" applyFont="1" applyBorder="1" applyAlignment="1">
      <alignment horizontal="center" wrapText="1"/>
    </xf>
    <xf numFmtId="0" fontId="1" fillId="0" borderId="0" xfId="0" applyFont="1" applyAlignment="1">
      <alignment horizontal="left" wrapText="1"/>
    </xf>
    <xf numFmtId="0" fontId="1" fillId="0" borderId="1" xfId="0" applyFont="1" applyBorder="1" applyAlignment="1">
      <alignment horizontal="left" wrapText="1"/>
    </xf>
    <xf numFmtId="0" fontId="6" fillId="3" borderId="1" xfId="0" applyFont="1" applyFill="1" applyBorder="1" applyAlignment="1">
      <alignment horizontal="center" wrapText="1"/>
    </xf>
    <xf numFmtId="164" fontId="6" fillId="4" borderId="1" xfId="0" applyNumberFormat="1" applyFont="1" applyFill="1" applyBorder="1" applyAlignment="1">
      <alignment horizontal="center" wrapText="1"/>
    </xf>
    <xf numFmtId="0" fontId="6" fillId="2" borderId="0" xfId="0" applyFont="1" applyFill="1" applyAlignment="1">
      <alignment horizontal="center" wrapText="1"/>
    </xf>
    <xf numFmtId="0" fontId="7" fillId="0" borderId="1" xfId="0" applyFont="1" applyBorder="1" applyAlignment="1">
      <alignment horizontal="center" wrapText="1"/>
    </xf>
    <xf numFmtId="164" fontId="3" fillId="4" borderId="1" xfId="0" applyNumberFormat="1" applyFont="1" applyFill="1" applyBorder="1" applyAlignment="1">
      <alignment horizontal="center" wrapText="1"/>
    </xf>
    <xf numFmtId="0" fontId="2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wrapText="1"/>
    </xf>
    <xf numFmtId="0" fontId="4" fillId="0" borderId="3" xfId="0" applyFont="1" applyBorder="1"/>
    <xf numFmtId="0" fontId="4" fillId="0" borderId="4" xfId="0" applyFont="1" applyBorder="1"/>
    <xf numFmtId="0" fontId="3" fillId="2" borderId="2" xfId="0" applyFont="1" applyFill="1" applyBorder="1" applyAlignment="1">
      <alignment horizontal="center" wrapText="1"/>
    </xf>
    <xf numFmtId="0" fontId="4" fillId="0" borderId="3" xfId="0" applyFont="1" applyBorder="1" applyAlignment="1">
      <alignment wrapText="1"/>
    </xf>
    <xf numFmtId="0" fontId="4" fillId="0" borderId="4" xfId="0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H31"/>
  <sheetViews>
    <sheetView tabSelected="1" topLeftCell="A7" workbookViewId="0">
      <selection activeCell="D26" sqref="D26"/>
    </sheetView>
  </sheetViews>
  <sheetFormatPr defaultColWidth="12.5703125" defaultRowHeight="15.75" customHeight="1"/>
  <cols>
    <col min="3" max="3" width="28.85546875" style="16" customWidth="1"/>
    <col min="7" max="7" width="16.42578125" customWidth="1"/>
    <col min="8" max="8" width="17.5703125" customWidth="1"/>
  </cols>
  <sheetData>
    <row r="1" spans="1:8" ht="12.75">
      <c r="A1" s="1"/>
      <c r="B1" s="1"/>
      <c r="C1" s="15"/>
      <c r="D1" s="1"/>
      <c r="E1" s="2"/>
      <c r="F1" s="2"/>
      <c r="G1" s="2"/>
      <c r="H1" s="2"/>
    </row>
    <row r="2" spans="1:8" ht="39.75" customHeight="1">
      <c r="A2" s="2"/>
      <c r="B2" s="17" t="s">
        <v>0</v>
      </c>
      <c r="C2" s="17" t="s">
        <v>1</v>
      </c>
      <c r="D2" s="17" t="s">
        <v>2</v>
      </c>
      <c r="E2" s="17" t="s">
        <v>3</v>
      </c>
      <c r="F2" s="17" t="s">
        <v>4</v>
      </c>
      <c r="G2" s="18" t="s">
        <v>32</v>
      </c>
      <c r="H2" s="18" t="s">
        <v>33</v>
      </c>
    </row>
    <row r="3" spans="1:8" ht="12.75">
      <c r="A3" s="4"/>
      <c r="B3" s="22" t="s">
        <v>5</v>
      </c>
      <c r="C3" s="23"/>
      <c r="D3" s="23"/>
      <c r="E3" s="23"/>
      <c r="F3" s="23"/>
      <c r="G3" s="23"/>
      <c r="H3" s="24"/>
    </row>
    <row r="4" spans="1:8" ht="12.75">
      <c r="A4" s="2"/>
      <c r="B4" s="3">
        <v>2</v>
      </c>
      <c r="C4" s="5" t="s">
        <v>6</v>
      </c>
      <c r="D4" s="6">
        <v>451817</v>
      </c>
      <c r="E4" s="6" t="s">
        <v>7</v>
      </c>
      <c r="F4" s="6">
        <v>10</v>
      </c>
      <c r="G4" s="7">
        <v>45.86</v>
      </c>
      <c r="H4" s="7">
        <f t="shared" ref="H4:H8" si="0">G4*F4</f>
        <v>458.6</v>
      </c>
    </row>
    <row r="5" spans="1:8" ht="12.75">
      <c r="A5" s="2"/>
      <c r="B5" s="3">
        <v>3</v>
      </c>
      <c r="C5" s="5" t="s">
        <v>8</v>
      </c>
      <c r="D5" s="6">
        <v>451822</v>
      </c>
      <c r="E5" s="6" t="s">
        <v>7</v>
      </c>
      <c r="F5" s="6">
        <v>20</v>
      </c>
      <c r="G5" s="7">
        <v>21.78</v>
      </c>
      <c r="H5" s="7">
        <f t="shared" si="0"/>
        <v>435.6</v>
      </c>
    </row>
    <row r="6" spans="1:8" ht="12.75">
      <c r="A6" s="2"/>
      <c r="B6" s="3">
        <v>13</v>
      </c>
      <c r="C6" s="5" t="s">
        <v>9</v>
      </c>
      <c r="D6" s="6">
        <v>612258</v>
      </c>
      <c r="E6" s="6" t="s">
        <v>7</v>
      </c>
      <c r="F6" s="6">
        <v>8</v>
      </c>
      <c r="G6" s="7">
        <v>56.82</v>
      </c>
      <c r="H6" s="7">
        <f t="shared" si="0"/>
        <v>454.56</v>
      </c>
    </row>
    <row r="7" spans="1:8" ht="12.75">
      <c r="A7" s="2"/>
      <c r="B7" s="3">
        <v>15</v>
      </c>
      <c r="C7" s="5" t="s">
        <v>10</v>
      </c>
      <c r="D7" s="6">
        <v>444947</v>
      </c>
      <c r="E7" s="6" t="s">
        <v>7</v>
      </c>
      <c r="F7" s="6">
        <v>1</v>
      </c>
      <c r="G7" s="7">
        <v>194.26</v>
      </c>
      <c r="H7" s="7">
        <f t="shared" si="0"/>
        <v>194.26</v>
      </c>
    </row>
    <row r="8" spans="1:8" ht="12.75">
      <c r="A8" s="2"/>
      <c r="B8" s="3">
        <v>19</v>
      </c>
      <c r="C8" s="5" t="s">
        <v>11</v>
      </c>
      <c r="D8" s="6">
        <v>603262</v>
      </c>
      <c r="E8" s="6" t="s">
        <v>7</v>
      </c>
      <c r="F8" s="6">
        <v>2</v>
      </c>
      <c r="G8" s="7">
        <v>165.16</v>
      </c>
      <c r="H8" s="7">
        <f t="shared" si="0"/>
        <v>330.32</v>
      </c>
    </row>
    <row r="9" spans="1:8" ht="25.5">
      <c r="A9" s="8"/>
      <c r="B9" s="9"/>
      <c r="C9" s="9"/>
      <c r="D9" s="9"/>
      <c r="E9" s="9"/>
      <c r="F9" s="9"/>
      <c r="G9" s="10" t="s">
        <v>12</v>
      </c>
      <c r="H9" s="11">
        <f>SUM(H4:H8)</f>
        <v>1873.34</v>
      </c>
    </row>
    <row r="10" spans="1:8" ht="12.75">
      <c r="A10" s="12"/>
      <c r="B10" s="19" t="s">
        <v>13</v>
      </c>
      <c r="C10" s="20"/>
      <c r="D10" s="20"/>
      <c r="E10" s="20"/>
      <c r="F10" s="20"/>
      <c r="G10" s="20"/>
      <c r="H10" s="21"/>
    </row>
    <row r="11" spans="1:8" ht="12.75">
      <c r="A11" s="2"/>
      <c r="B11" s="3">
        <v>7</v>
      </c>
      <c r="C11" s="5" t="s">
        <v>14</v>
      </c>
      <c r="D11" s="6">
        <v>283974</v>
      </c>
      <c r="E11" s="6" t="s">
        <v>7</v>
      </c>
      <c r="F11" s="6">
        <v>2</v>
      </c>
      <c r="G11" s="7">
        <v>65.33</v>
      </c>
      <c r="H11" s="7">
        <f t="shared" ref="H11:H16" si="1">F11*G11</f>
        <v>130.66</v>
      </c>
    </row>
    <row r="12" spans="1:8" ht="24">
      <c r="A12" s="2"/>
      <c r="B12" s="3">
        <v>8</v>
      </c>
      <c r="C12" s="5" t="s">
        <v>15</v>
      </c>
      <c r="D12" s="6">
        <v>375963</v>
      </c>
      <c r="E12" s="13" t="s">
        <v>7</v>
      </c>
      <c r="F12" s="13">
        <v>1</v>
      </c>
      <c r="G12" s="7">
        <v>50.61</v>
      </c>
      <c r="H12" s="7">
        <f t="shared" si="1"/>
        <v>50.61</v>
      </c>
    </row>
    <row r="13" spans="1:8" ht="12.75">
      <c r="A13" s="2"/>
      <c r="B13" s="3">
        <v>9</v>
      </c>
      <c r="C13" s="5" t="s">
        <v>16</v>
      </c>
      <c r="D13" s="6">
        <v>438825</v>
      </c>
      <c r="E13" s="6" t="s">
        <v>7</v>
      </c>
      <c r="F13" s="6">
        <v>25</v>
      </c>
      <c r="G13" s="7">
        <v>15.32</v>
      </c>
      <c r="H13" s="7">
        <f t="shared" si="1"/>
        <v>383</v>
      </c>
    </row>
    <row r="14" spans="1:8" ht="24">
      <c r="A14" s="2"/>
      <c r="B14" s="3">
        <v>10</v>
      </c>
      <c r="C14" s="5" t="s">
        <v>17</v>
      </c>
      <c r="D14" s="6">
        <v>626230</v>
      </c>
      <c r="E14" s="13" t="s">
        <v>7</v>
      </c>
      <c r="F14" s="13">
        <v>1</v>
      </c>
      <c r="G14" s="7">
        <v>55.09</v>
      </c>
      <c r="H14" s="7">
        <f t="shared" si="1"/>
        <v>55.09</v>
      </c>
    </row>
    <row r="15" spans="1:8" ht="12.75">
      <c r="A15" s="2"/>
      <c r="B15" s="3">
        <v>11</v>
      </c>
      <c r="C15" s="5" t="s">
        <v>18</v>
      </c>
      <c r="D15" s="6">
        <v>406426</v>
      </c>
      <c r="E15" s="6" t="s">
        <v>7</v>
      </c>
      <c r="F15" s="6">
        <v>50</v>
      </c>
      <c r="G15" s="7">
        <v>12.1</v>
      </c>
      <c r="H15" s="7">
        <f t="shared" si="1"/>
        <v>605</v>
      </c>
    </row>
    <row r="16" spans="1:8" ht="12.75">
      <c r="A16" s="2"/>
      <c r="B16" s="3">
        <v>12</v>
      </c>
      <c r="C16" s="5" t="s">
        <v>19</v>
      </c>
      <c r="D16" s="6">
        <v>376265</v>
      </c>
      <c r="E16" s="6" t="s">
        <v>7</v>
      </c>
      <c r="F16" s="6">
        <v>10</v>
      </c>
      <c r="G16" s="7">
        <v>14.59</v>
      </c>
      <c r="H16" s="7">
        <f t="shared" si="1"/>
        <v>145.9</v>
      </c>
    </row>
    <row r="17" spans="1:8" ht="25.5">
      <c r="A17" s="8"/>
      <c r="B17" s="9"/>
      <c r="C17" s="9"/>
      <c r="D17" s="9"/>
      <c r="E17" s="9"/>
      <c r="F17" s="9"/>
      <c r="G17" s="10" t="s">
        <v>12</v>
      </c>
      <c r="H17" s="11">
        <f>SUM(H11:H16)</f>
        <v>1370.2600000000002</v>
      </c>
    </row>
    <row r="18" spans="1:8" ht="12.75">
      <c r="A18" s="12"/>
      <c r="B18" s="19" t="s">
        <v>20</v>
      </c>
      <c r="C18" s="20"/>
      <c r="D18" s="20"/>
      <c r="E18" s="20"/>
      <c r="F18" s="20"/>
      <c r="G18" s="20"/>
      <c r="H18" s="21"/>
    </row>
    <row r="19" spans="1:8" ht="12.75">
      <c r="A19" s="2"/>
      <c r="B19" s="3">
        <v>16</v>
      </c>
      <c r="C19" s="5" t="s">
        <v>21</v>
      </c>
      <c r="D19" s="6">
        <v>420385</v>
      </c>
      <c r="E19" s="6" t="s">
        <v>7</v>
      </c>
      <c r="F19" s="6">
        <v>4</v>
      </c>
      <c r="G19" s="7">
        <v>186.14</v>
      </c>
      <c r="H19" s="7">
        <f t="shared" ref="H19:H21" si="2">F19*G19</f>
        <v>744.56</v>
      </c>
    </row>
    <row r="20" spans="1:8" ht="24">
      <c r="A20" s="2"/>
      <c r="B20" s="3">
        <v>17</v>
      </c>
      <c r="C20" s="5" t="s">
        <v>22</v>
      </c>
      <c r="D20" s="6">
        <v>341070</v>
      </c>
      <c r="E20" s="6" t="s">
        <v>23</v>
      </c>
      <c r="F20" s="6">
        <v>3</v>
      </c>
      <c r="G20" s="7">
        <v>37.159999999999997</v>
      </c>
      <c r="H20" s="7">
        <f t="shared" si="2"/>
        <v>111.47999999999999</v>
      </c>
    </row>
    <row r="21" spans="1:8" ht="24">
      <c r="A21" s="2"/>
      <c r="B21" s="3">
        <v>18</v>
      </c>
      <c r="C21" s="5" t="s">
        <v>24</v>
      </c>
      <c r="D21" s="6">
        <v>614249</v>
      </c>
      <c r="E21" s="6" t="s">
        <v>23</v>
      </c>
      <c r="F21" s="6">
        <v>3</v>
      </c>
      <c r="G21" s="7">
        <v>30.99</v>
      </c>
      <c r="H21" s="7">
        <f t="shared" si="2"/>
        <v>92.97</v>
      </c>
    </row>
    <row r="22" spans="1:8" ht="25.5">
      <c r="A22" s="8"/>
      <c r="B22" s="9"/>
      <c r="C22" s="9"/>
      <c r="D22" s="9"/>
      <c r="E22" s="9"/>
      <c r="F22" s="9"/>
      <c r="G22" s="10" t="s">
        <v>12</v>
      </c>
      <c r="H22" s="11">
        <f>SUM(H19:H21)</f>
        <v>949.01</v>
      </c>
    </row>
    <row r="23" spans="1:8" ht="12.75">
      <c r="A23" s="12"/>
      <c r="B23" s="19" t="s">
        <v>25</v>
      </c>
      <c r="C23" s="20"/>
      <c r="D23" s="20"/>
      <c r="E23" s="20"/>
      <c r="F23" s="20"/>
      <c r="G23" s="20"/>
      <c r="H23" s="21"/>
    </row>
    <row r="24" spans="1:8" ht="12.75">
      <c r="A24" s="2"/>
      <c r="B24" s="3">
        <v>4</v>
      </c>
      <c r="C24" s="5" t="s">
        <v>27</v>
      </c>
      <c r="D24" s="6">
        <v>624408</v>
      </c>
      <c r="E24" s="6" t="s">
        <v>7</v>
      </c>
      <c r="F24" s="6">
        <v>10</v>
      </c>
      <c r="G24" s="7">
        <v>326.20999999999998</v>
      </c>
      <c r="H24" s="7">
        <f t="shared" ref="H24:H25" si="3">F24*G24</f>
        <v>3262.1</v>
      </c>
    </row>
    <row r="25" spans="1:8" ht="12.75">
      <c r="A25" s="2"/>
      <c r="B25" s="3">
        <v>6</v>
      </c>
      <c r="C25" s="5" t="s">
        <v>28</v>
      </c>
      <c r="D25" s="6">
        <v>627122</v>
      </c>
      <c r="E25" s="6" t="s">
        <v>7</v>
      </c>
      <c r="F25" s="6">
        <v>2</v>
      </c>
      <c r="G25" s="7">
        <v>620.66</v>
      </c>
      <c r="H25" s="7">
        <f t="shared" si="3"/>
        <v>1241.32</v>
      </c>
    </row>
    <row r="26" spans="1:8" ht="25.5">
      <c r="A26" s="8"/>
      <c r="B26" s="9"/>
      <c r="C26" s="9"/>
      <c r="D26" s="9"/>
      <c r="E26" s="9"/>
      <c r="F26" s="9"/>
      <c r="G26" s="10" t="s">
        <v>12</v>
      </c>
      <c r="H26" s="11">
        <f>SUM(H24:H25)</f>
        <v>4503.42</v>
      </c>
    </row>
    <row r="27" spans="1:8" ht="12.75">
      <c r="A27" s="2"/>
    </row>
    <row r="28" spans="1:8" ht="15.75" customHeight="1">
      <c r="B28" s="19" t="s">
        <v>34</v>
      </c>
      <c r="C28" s="20"/>
      <c r="D28" s="20"/>
      <c r="E28" s="20"/>
      <c r="F28" s="20"/>
      <c r="G28" s="20"/>
      <c r="H28" s="21"/>
    </row>
    <row r="29" spans="1:8" ht="15.75" customHeight="1">
      <c r="B29" s="3">
        <v>1</v>
      </c>
      <c r="C29" s="5" t="s">
        <v>26</v>
      </c>
      <c r="D29" s="6">
        <v>258573</v>
      </c>
      <c r="E29" s="6" t="s">
        <v>7</v>
      </c>
      <c r="F29" s="6">
        <v>50</v>
      </c>
      <c r="G29" s="7">
        <v>111</v>
      </c>
      <c r="H29" s="14">
        <f>F29*G29</f>
        <v>5550</v>
      </c>
    </row>
    <row r="30" spans="1:8" ht="15.75" customHeight="1">
      <c r="B30" s="3">
        <v>14</v>
      </c>
      <c r="C30" s="5" t="s">
        <v>29</v>
      </c>
      <c r="D30" s="6">
        <v>467548</v>
      </c>
      <c r="E30" s="6" t="s">
        <v>30</v>
      </c>
      <c r="F30" s="6">
        <v>3</v>
      </c>
      <c r="G30" s="7">
        <v>1071.49</v>
      </c>
      <c r="H30" s="14">
        <f>F30*G30</f>
        <v>3214.4700000000003</v>
      </c>
    </row>
    <row r="31" spans="1:8" ht="15.75" customHeight="1">
      <c r="B31" s="3">
        <v>5</v>
      </c>
      <c r="C31" s="5" t="s">
        <v>31</v>
      </c>
      <c r="D31" s="6">
        <v>383397</v>
      </c>
      <c r="E31" s="6" t="s">
        <v>7</v>
      </c>
      <c r="F31" s="6">
        <v>10</v>
      </c>
      <c r="G31" s="7">
        <v>353.14</v>
      </c>
      <c r="H31" s="14">
        <f>F31*G31</f>
        <v>3531.3999999999996</v>
      </c>
    </row>
  </sheetData>
  <mergeCells count="5">
    <mergeCell ref="B3:H3"/>
    <mergeCell ref="B10:H10"/>
    <mergeCell ref="B18:H18"/>
    <mergeCell ref="B23:H23"/>
    <mergeCell ref="B28:H28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Lotes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Guilherme Favaro Satilio</cp:lastModifiedBy>
  <dcterms:modified xsi:type="dcterms:W3CDTF">2026-05-07T14:02:04Z</dcterms:modified>
</cp:coreProperties>
</file>